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0 Tourism\"/>
    </mc:Choice>
  </mc:AlternateContent>
  <bookViews>
    <workbookView xWindow="0" yWindow="0" windowWidth="19200" windowHeight="6950"/>
  </bookViews>
  <sheets>
    <sheet name="10.9" sheetId="6" r:id="rId1"/>
    <sheet name="Sheet7" sheetId="13" r:id="rId2"/>
    <sheet name="Sheet1" sheetId="7" r:id="rId3"/>
    <sheet name="Sheet2" sheetId="8" r:id="rId4"/>
    <sheet name="Sheet3" sheetId="9" r:id="rId5"/>
    <sheet name="Sheet4" sheetId="10" r:id="rId6"/>
    <sheet name="Sheet5" sheetId="11" r:id="rId7"/>
    <sheet name="Sheet6" sheetId="12" r:id="rId8"/>
  </sheets>
  <definedNames>
    <definedName name="_xlnm._FilterDatabase" localSheetId="1" hidden="1">Sheet7!$D$1:$D$103</definedName>
  </definedNames>
  <calcPr calcId="152511" concurrentCalc="0"/>
</workbook>
</file>

<file path=xl/calcChain.xml><?xml version="1.0" encoding="utf-8"?>
<calcChain xmlns="http://schemas.openxmlformats.org/spreadsheetml/2006/main">
  <c r="C8" i="12" l="1"/>
  <c r="B8" i="12"/>
  <c r="C10" i="11"/>
  <c r="B10" i="11"/>
  <c r="C36" i="10"/>
  <c r="B36" i="10"/>
  <c r="C14" i="9"/>
  <c r="B14" i="9"/>
  <c r="C17" i="8"/>
  <c r="B17" i="8"/>
  <c r="C10" i="7"/>
  <c r="B10" i="7"/>
  <c r="C82" i="13"/>
  <c r="B82" i="13"/>
  <c r="G26" i="6"/>
  <c r="B5" i="6"/>
</calcChain>
</file>

<file path=xl/sharedStrings.xml><?xml version="1.0" encoding="utf-8"?>
<sst xmlns="http://schemas.openxmlformats.org/spreadsheetml/2006/main" count="379" uniqueCount="114">
  <si>
    <t>Country</t>
  </si>
  <si>
    <t>Air</t>
  </si>
  <si>
    <t>Land</t>
  </si>
  <si>
    <t>Total</t>
  </si>
  <si>
    <t>Number</t>
  </si>
  <si>
    <t>%</t>
  </si>
  <si>
    <t>India</t>
  </si>
  <si>
    <t>Bangladesh</t>
  </si>
  <si>
    <t>USA</t>
  </si>
  <si>
    <t>China</t>
  </si>
  <si>
    <t>United Kingdom</t>
  </si>
  <si>
    <t>Germany</t>
  </si>
  <si>
    <t>Australia</t>
  </si>
  <si>
    <t>Vietnam</t>
  </si>
  <si>
    <t>Japan</t>
  </si>
  <si>
    <t>Thailand</t>
  </si>
  <si>
    <t>Singapore</t>
  </si>
  <si>
    <t>Malaysia</t>
  </si>
  <si>
    <t>France</t>
  </si>
  <si>
    <t>South Korea</t>
  </si>
  <si>
    <t>Canada</t>
  </si>
  <si>
    <t>Other African countries</t>
  </si>
  <si>
    <t>Other American countries</t>
  </si>
  <si>
    <t>Other East Asia and the Pacific countries</t>
  </si>
  <si>
    <t>Other European countries</t>
  </si>
  <si>
    <t>Other Middle East countries</t>
  </si>
  <si>
    <t>Other South Asian Countries</t>
  </si>
  <si>
    <t>Table 9: Number of Tourists by mode of transport</t>
  </si>
  <si>
    <t>2022*</t>
  </si>
  <si>
    <t>Nationality</t>
  </si>
  <si>
    <t>Spanish</t>
  </si>
  <si>
    <t>Indonesian</t>
  </si>
  <si>
    <t>Swiss</t>
  </si>
  <si>
    <t>Brazilian</t>
  </si>
  <si>
    <t>Italian</t>
  </si>
  <si>
    <t>Russian</t>
  </si>
  <si>
    <t>Dutch</t>
  </si>
  <si>
    <t>Israeli</t>
  </si>
  <si>
    <t>Austrian</t>
  </si>
  <si>
    <t>Mexican</t>
  </si>
  <si>
    <t>Danish</t>
  </si>
  <si>
    <t>Taiwanese</t>
  </si>
  <si>
    <t>Portuguese</t>
  </si>
  <si>
    <t>Burmese</t>
  </si>
  <si>
    <t>Filipino</t>
  </si>
  <si>
    <t>Polish</t>
  </si>
  <si>
    <t>Swedish</t>
  </si>
  <si>
    <t>New Zealander</t>
  </si>
  <si>
    <t>Belgian</t>
  </si>
  <si>
    <t>Romanian</t>
  </si>
  <si>
    <t>Nepalese</t>
  </si>
  <si>
    <t>Irish</t>
  </si>
  <si>
    <t>Czech</t>
  </si>
  <si>
    <t>Hungarian</t>
  </si>
  <si>
    <t>Norwegian</t>
  </si>
  <si>
    <t>Croatian</t>
  </si>
  <si>
    <t>Bulgarian</t>
  </si>
  <si>
    <t>South African</t>
  </si>
  <si>
    <t>Argentinean</t>
  </si>
  <si>
    <t>Finnish</t>
  </si>
  <si>
    <t>Emirati</t>
  </si>
  <si>
    <t>Slovakian</t>
  </si>
  <si>
    <t>Turkish</t>
  </si>
  <si>
    <t>Maltese</t>
  </si>
  <si>
    <t>Peruvian</t>
  </si>
  <si>
    <t>Greek</t>
  </si>
  <si>
    <t>Ukrainian</t>
  </si>
  <si>
    <t>Mongolian</t>
  </si>
  <si>
    <t>Saudi</t>
  </si>
  <si>
    <t>Cambodian</t>
  </si>
  <si>
    <t>Chilean</t>
  </si>
  <si>
    <t>Colombian</t>
  </si>
  <si>
    <t>Estonian</t>
  </si>
  <si>
    <t>Cypriot</t>
  </si>
  <si>
    <t>Kuwaiti</t>
  </si>
  <si>
    <t>Lithuanian</t>
  </si>
  <si>
    <t>Luxembourger</t>
  </si>
  <si>
    <t>Latvian</t>
  </si>
  <si>
    <t>Slovenian</t>
  </si>
  <si>
    <t>Albanian</t>
  </si>
  <si>
    <t>Belarusian</t>
  </si>
  <si>
    <t>Costa Rican</t>
  </si>
  <si>
    <t>Sri Lankan</t>
  </si>
  <si>
    <t>Uruguayan</t>
  </si>
  <si>
    <t>Jordanian</t>
  </si>
  <si>
    <t>Kittian and Nevisian</t>
  </si>
  <si>
    <t>Moroccan</t>
  </si>
  <si>
    <t>Panamanian</t>
  </si>
  <si>
    <t>Venezuelan</t>
  </si>
  <si>
    <t>Armenian</t>
  </si>
  <si>
    <t>Lebanese</t>
  </si>
  <si>
    <t>Pakistani</t>
  </si>
  <si>
    <t>Algerian</t>
  </si>
  <si>
    <t>Dominican</t>
  </si>
  <si>
    <t>Fijian</t>
  </si>
  <si>
    <t>Grenadian</t>
  </si>
  <si>
    <t>Guatemalan</t>
  </si>
  <si>
    <t>Laotian</t>
  </si>
  <si>
    <t>Mauritian</t>
  </si>
  <si>
    <t>Palestinian</t>
  </si>
  <si>
    <t>Serbian</t>
  </si>
  <si>
    <t>Sudanese</t>
  </si>
  <si>
    <t>Trinidadian and Tobagonian</t>
  </si>
  <si>
    <t>Andorran</t>
  </si>
  <si>
    <t>Bruneian</t>
  </si>
  <si>
    <t>Guinean</t>
  </si>
  <si>
    <t>Malawian</t>
  </si>
  <si>
    <t>NOTE</t>
  </si>
  <si>
    <t>*23rd September - 31st December 2022</t>
  </si>
  <si>
    <t>** 1st January - 30th August 2023</t>
  </si>
  <si>
    <t xml:space="preserve">Prepared by Department of Tourism, MOICE with information from Department of Immigration, MoHA </t>
  </si>
  <si>
    <t>Table 10.9 Tourist Arrivals by Mode of Transport and Source Market, 2021 - 2022</t>
  </si>
  <si>
    <t>Source: Department of Tourism, MoICE and Department of Immigration, MoHA</t>
  </si>
  <si>
    <r>
      <t>Note: *23</t>
    </r>
    <r>
      <rPr>
        <i/>
        <vertAlign val="superscript"/>
        <sz val="9"/>
        <color theme="1"/>
        <rFont val="Sylfaen"/>
        <family val="1"/>
      </rPr>
      <t xml:space="preserve">rd </t>
    </r>
    <r>
      <rPr>
        <i/>
        <sz val="9"/>
        <color theme="1"/>
        <rFont val="Sylfaen"/>
        <family val="1"/>
      </rPr>
      <t>September - 31</t>
    </r>
    <r>
      <rPr>
        <i/>
        <vertAlign val="superscript"/>
        <sz val="9"/>
        <color theme="1"/>
        <rFont val="Sylfaen"/>
        <family val="1"/>
      </rPr>
      <t xml:space="preserve">st </t>
    </r>
    <r>
      <rPr>
        <i/>
        <sz val="9"/>
        <color theme="1"/>
        <rFont val="Sylfaen"/>
        <family val="1"/>
      </rPr>
      <t>December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</si>
</sst>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2">
    <font>
      <sz val="11"/>
      <color theme="1"/>
      <name val="Calibri"/>
      <charset val="134"/>
      <scheme val="minor"/>
    </font>
    <font>
      <sz val="10"/>
      <color theme="1"/>
      <name val="Sylfaen"/>
      <charset val="134"/>
    </font>
    <font>
      <sz val="10"/>
      <color theme="1"/>
      <name val="Arial"/>
      <charset val="134"/>
    </font>
    <font>
      <b/>
      <sz val="12"/>
      <color theme="1"/>
      <name val="Calibri"/>
      <charset val="134"/>
      <scheme val="minor"/>
    </font>
    <font>
      <b/>
      <sz val="10"/>
      <color theme="1"/>
      <name val="Arial"/>
      <charset val="134"/>
    </font>
    <font>
      <i/>
      <sz val="12"/>
      <color theme="1"/>
      <name val="Calibri"/>
      <charset val="134"/>
      <scheme val="minor"/>
    </font>
    <font>
      <b/>
      <sz val="12"/>
      <color theme="1"/>
      <name val="Sylfaen"/>
      <charset val="134"/>
    </font>
    <font>
      <b/>
      <sz val="10"/>
      <color theme="1"/>
      <name val="Sylfaen"/>
      <charset val="134"/>
    </font>
    <font>
      <i/>
      <sz val="9"/>
      <color theme="1"/>
      <name val="Sylfaen"/>
      <charset val="134"/>
    </font>
    <font>
      <sz val="11"/>
      <color theme="1"/>
      <name val="Calibri"/>
      <charset val="134"/>
      <scheme val="minor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1" fillId="3" borderId="0" xfId="0" applyFont="1" applyFill="1"/>
    <xf numFmtId="0" fontId="7" fillId="3" borderId="0" xfId="0" applyFont="1" applyFill="1"/>
    <xf numFmtId="0" fontId="1" fillId="0" borderId="0" xfId="0" applyFont="1"/>
    <xf numFmtId="0" fontId="4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7" fillId="4" borderId="3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7" fillId="0" borderId="4" xfId="0" applyFont="1" applyBorder="1" applyAlignment="1">
      <alignment horizontal="left" vertical="top"/>
    </xf>
    <xf numFmtId="2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66" fontId="1" fillId="0" borderId="1" xfId="1" applyNumberFormat="1" applyFont="1" applyBorder="1" applyAlignment="1">
      <alignment vertical="center"/>
    </xf>
    <xf numFmtId="167" fontId="1" fillId="0" borderId="1" xfId="1" applyNumberFormat="1" applyFont="1" applyBorder="1" applyAlignment="1">
      <alignment vertical="center"/>
    </xf>
    <xf numFmtId="165" fontId="1" fillId="0" borderId="1" xfId="1" applyNumberFormat="1" applyFont="1" applyBorder="1" applyAlignment="1">
      <alignment vertical="center"/>
    </xf>
    <xf numFmtId="1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6" fontId="7" fillId="0" borderId="4" xfId="1" applyNumberFormat="1" applyFont="1" applyBorder="1" applyAlignment="1">
      <alignment vertical="center"/>
    </xf>
    <xf numFmtId="167" fontId="7" fillId="0" borderId="4" xfId="1" applyNumberFormat="1" applyFont="1" applyBorder="1" applyAlignment="1">
      <alignment vertical="center"/>
    </xf>
    <xf numFmtId="166" fontId="7" fillId="0" borderId="4" xfId="1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Border="1"/>
    <xf numFmtId="0" fontId="7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workbookViewId="0">
      <selection activeCell="F14" sqref="F14"/>
    </sheetView>
  </sheetViews>
  <sheetFormatPr defaultColWidth="9" defaultRowHeight="14.5"/>
  <cols>
    <col min="1" max="1" width="37.36328125" customWidth="1"/>
    <col min="2" max="11" width="9" customWidth="1"/>
  </cols>
  <sheetData>
    <row r="1" spans="1:11" s="9" customFormat="1" ht="23.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0" customFormat="1" ht="16" customHeight="1">
      <c r="A2" s="32" t="s">
        <v>0</v>
      </c>
      <c r="B2" s="34">
        <v>2021</v>
      </c>
      <c r="C2" s="34"/>
      <c r="D2" s="34"/>
      <c r="E2" s="34"/>
      <c r="F2" s="34"/>
      <c r="G2" s="34" t="s">
        <v>28</v>
      </c>
      <c r="H2" s="34"/>
      <c r="I2" s="34"/>
      <c r="J2" s="34"/>
      <c r="K2" s="34"/>
    </row>
    <row r="3" spans="1:11" s="11" customFormat="1" ht="16" customHeight="1">
      <c r="A3" s="32"/>
      <c r="B3" s="34" t="s">
        <v>1</v>
      </c>
      <c r="C3" s="34"/>
      <c r="D3" s="34" t="s">
        <v>2</v>
      </c>
      <c r="E3" s="34"/>
      <c r="F3" s="33" t="s">
        <v>3</v>
      </c>
      <c r="G3" s="34" t="s">
        <v>1</v>
      </c>
      <c r="H3" s="34"/>
      <c r="I3" s="34" t="s">
        <v>2</v>
      </c>
      <c r="J3" s="34"/>
      <c r="K3" s="33" t="s">
        <v>3</v>
      </c>
    </row>
    <row r="4" spans="1:11" s="11" customFormat="1" ht="16" customHeight="1">
      <c r="A4" s="32"/>
      <c r="B4" s="16" t="s">
        <v>4</v>
      </c>
      <c r="C4" s="16" t="s">
        <v>5</v>
      </c>
      <c r="D4" s="16" t="s">
        <v>4</v>
      </c>
      <c r="E4" s="16" t="s">
        <v>5</v>
      </c>
      <c r="F4" s="33"/>
      <c r="G4" s="16" t="s">
        <v>4</v>
      </c>
      <c r="H4" s="16" t="s">
        <v>5</v>
      </c>
      <c r="I4" s="16" t="s">
        <v>4</v>
      </c>
      <c r="J4" s="16" t="s">
        <v>5</v>
      </c>
      <c r="K4" s="33"/>
    </row>
    <row r="5" spans="1:11" s="12" customFormat="1" ht="17" customHeight="1">
      <c r="A5" s="1" t="s">
        <v>6</v>
      </c>
      <c r="B5" s="17">
        <f ca="1">B5:G20=B5:H180</f>
        <v>0</v>
      </c>
      <c r="C5" s="18">
        <v>0</v>
      </c>
      <c r="D5" s="17">
        <v>0</v>
      </c>
      <c r="E5" s="18">
        <v>0</v>
      </c>
      <c r="F5" s="17">
        <v>0</v>
      </c>
      <c r="G5" s="22">
        <v>1554</v>
      </c>
      <c r="H5" s="23">
        <v>13.933470815027301</v>
      </c>
      <c r="I5" s="22">
        <v>9599</v>
      </c>
      <c r="J5" s="23">
        <v>86.066529184972694</v>
      </c>
      <c r="K5" s="22">
        <v>11153</v>
      </c>
    </row>
    <row r="6" spans="1:11" s="12" customFormat="1" ht="17" customHeight="1">
      <c r="A6" s="1" t="s">
        <v>7</v>
      </c>
      <c r="B6" s="17">
        <v>0</v>
      </c>
      <c r="C6" s="18">
        <v>0</v>
      </c>
      <c r="D6" s="17">
        <v>0</v>
      </c>
      <c r="E6" s="18">
        <v>0</v>
      </c>
      <c r="F6" s="17">
        <v>0</v>
      </c>
      <c r="G6" s="22">
        <v>4</v>
      </c>
      <c r="H6" s="23">
        <v>100</v>
      </c>
      <c r="I6" s="24">
        <v>0</v>
      </c>
      <c r="J6" s="24">
        <v>0</v>
      </c>
      <c r="K6" s="22">
        <v>4</v>
      </c>
    </row>
    <row r="7" spans="1:11" s="12" customFormat="1" ht="17" customHeight="1">
      <c r="A7" s="1" t="s">
        <v>8</v>
      </c>
      <c r="B7" s="17">
        <v>1</v>
      </c>
      <c r="C7" s="18">
        <v>100</v>
      </c>
      <c r="D7" s="17">
        <v>0</v>
      </c>
      <c r="E7" s="18">
        <v>0</v>
      </c>
      <c r="F7" s="17">
        <v>1</v>
      </c>
      <c r="G7" s="22">
        <v>2364</v>
      </c>
      <c r="H7" s="23">
        <v>97.726333195535304</v>
      </c>
      <c r="I7" s="24">
        <v>55</v>
      </c>
      <c r="J7" s="24">
        <v>2.27366680446465</v>
      </c>
      <c r="K7" s="22">
        <v>2419</v>
      </c>
    </row>
    <row r="8" spans="1:11" s="12" customFormat="1" ht="17" customHeight="1">
      <c r="A8" s="1" t="s">
        <v>9</v>
      </c>
      <c r="B8" s="17">
        <v>0</v>
      </c>
      <c r="C8" s="18">
        <v>0</v>
      </c>
      <c r="D8" s="17">
        <v>0</v>
      </c>
      <c r="E8" s="18">
        <v>0</v>
      </c>
      <c r="F8" s="17">
        <v>0</v>
      </c>
      <c r="G8" s="22">
        <v>164</v>
      </c>
      <c r="H8" s="23">
        <v>100</v>
      </c>
      <c r="I8" s="24">
        <v>0</v>
      </c>
      <c r="J8" s="24">
        <v>0</v>
      </c>
      <c r="K8" s="22">
        <v>164</v>
      </c>
    </row>
    <row r="9" spans="1:11" s="12" customFormat="1" ht="17" customHeight="1">
      <c r="A9" s="1" t="s">
        <v>10</v>
      </c>
      <c r="B9" s="17">
        <v>0</v>
      </c>
      <c r="C9" s="18">
        <v>0</v>
      </c>
      <c r="D9" s="17">
        <v>0</v>
      </c>
      <c r="E9" s="18">
        <v>0</v>
      </c>
      <c r="F9" s="17">
        <v>0</v>
      </c>
      <c r="G9" s="22">
        <v>656</v>
      </c>
      <c r="H9" s="23">
        <v>91.364902506963801</v>
      </c>
      <c r="I9" s="24">
        <v>62</v>
      </c>
      <c r="J9" s="24">
        <v>8.6350974930362092</v>
      </c>
      <c r="K9" s="22">
        <v>718</v>
      </c>
    </row>
    <row r="10" spans="1:11" s="12" customFormat="1" ht="17" customHeight="1">
      <c r="A10" s="1" t="s">
        <v>11</v>
      </c>
      <c r="B10" s="17">
        <v>0</v>
      </c>
      <c r="C10" s="18">
        <v>0</v>
      </c>
      <c r="D10" s="17">
        <v>0</v>
      </c>
      <c r="E10" s="18">
        <v>0</v>
      </c>
      <c r="F10" s="17">
        <v>0</v>
      </c>
      <c r="G10" s="22">
        <v>347</v>
      </c>
      <c r="H10" s="23">
        <v>93.279569892473106</v>
      </c>
      <c r="I10" s="24">
        <v>25</v>
      </c>
      <c r="J10" s="24">
        <v>6.7204301075268802</v>
      </c>
      <c r="K10" s="22">
        <v>372</v>
      </c>
    </row>
    <row r="11" spans="1:11" s="12" customFormat="1" ht="17" customHeight="1">
      <c r="A11" s="1" t="s">
        <v>12</v>
      </c>
      <c r="B11" s="17">
        <v>0</v>
      </c>
      <c r="C11" s="18">
        <v>0</v>
      </c>
      <c r="D11" s="17">
        <v>0</v>
      </c>
      <c r="E11" s="18">
        <v>0</v>
      </c>
      <c r="F11" s="17">
        <v>0</v>
      </c>
      <c r="G11" s="22">
        <v>229</v>
      </c>
      <c r="H11" s="23">
        <v>99.134199134199093</v>
      </c>
      <c r="I11" s="24">
        <v>2</v>
      </c>
      <c r="J11" s="24">
        <v>0.86580086580086602</v>
      </c>
      <c r="K11" s="22">
        <v>231</v>
      </c>
    </row>
    <row r="12" spans="1:11" s="12" customFormat="1" ht="17" customHeight="1">
      <c r="A12" s="1" t="s">
        <v>13</v>
      </c>
      <c r="B12" s="17">
        <v>0</v>
      </c>
      <c r="C12" s="18">
        <v>0</v>
      </c>
      <c r="D12" s="17">
        <v>0</v>
      </c>
      <c r="E12" s="18">
        <v>0</v>
      </c>
      <c r="F12" s="17">
        <v>0</v>
      </c>
      <c r="G12" s="22">
        <v>521</v>
      </c>
      <c r="H12" s="23">
        <v>99.617590822179693</v>
      </c>
      <c r="I12" s="24">
        <v>2</v>
      </c>
      <c r="J12" s="24">
        <v>0.38240917782026801</v>
      </c>
      <c r="K12" s="22">
        <v>523</v>
      </c>
    </row>
    <row r="13" spans="1:11" s="12" customFormat="1" ht="17" customHeight="1">
      <c r="A13" s="1" t="s">
        <v>14</v>
      </c>
      <c r="B13" s="17">
        <v>0</v>
      </c>
      <c r="C13" s="18">
        <v>0</v>
      </c>
      <c r="D13" s="17">
        <v>0</v>
      </c>
      <c r="E13" s="18">
        <v>0</v>
      </c>
      <c r="F13" s="17">
        <v>0</v>
      </c>
      <c r="G13" s="22">
        <v>27</v>
      </c>
      <c r="H13" s="23">
        <v>93.103448275862107</v>
      </c>
      <c r="I13" s="24">
        <v>2</v>
      </c>
      <c r="J13" s="24">
        <v>6.8965517241379297</v>
      </c>
      <c r="K13" s="22">
        <v>29</v>
      </c>
    </row>
    <row r="14" spans="1:11" s="12" customFormat="1" ht="17" customHeight="1">
      <c r="A14" s="1" t="s">
        <v>15</v>
      </c>
      <c r="B14" s="17">
        <v>0</v>
      </c>
      <c r="C14" s="18">
        <v>0</v>
      </c>
      <c r="D14" s="17">
        <v>0</v>
      </c>
      <c r="E14" s="18">
        <v>0</v>
      </c>
      <c r="F14" s="17">
        <v>0</v>
      </c>
      <c r="G14" s="22">
        <v>119</v>
      </c>
      <c r="H14" s="23">
        <v>100</v>
      </c>
      <c r="I14" s="24">
        <v>0</v>
      </c>
      <c r="J14" s="24">
        <v>0</v>
      </c>
      <c r="K14" s="22">
        <v>119</v>
      </c>
    </row>
    <row r="15" spans="1:11" s="12" customFormat="1" ht="17" customHeight="1">
      <c r="A15" s="1" t="s">
        <v>16</v>
      </c>
      <c r="B15" s="17">
        <v>0</v>
      </c>
      <c r="C15" s="18">
        <v>0</v>
      </c>
      <c r="D15" s="17">
        <v>0</v>
      </c>
      <c r="E15" s="18">
        <v>0</v>
      </c>
      <c r="F15" s="17">
        <v>0</v>
      </c>
      <c r="G15" s="22">
        <v>618</v>
      </c>
      <c r="H15" s="23">
        <v>100</v>
      </c>
      <c r="I15" s="24">
        <v>0</v>
      </c>
      <c r="J15" s="24">
        <v>0</v>
      </c>
      <c r="K15" s="22">
        <v>618</v>
      </c>
    </row>
    <row r="16" spans="1:11" s="12" customFormat="1" ht="17" customHeight="1">
      <c r="A16" s="1" t="s">
        <v>17</v>
      </c>
      <c r="B16" s="17">
        <v>0</v>
      </c>
      <c r="C16" s="18">
        <v>0</v>
      </c>
      <c r="D16" s="17">
        <v>0</v>
      </c>
      <c r="E16" s="18">
        <v>0</v>
      </c>
      <c r="F16" s="17">
        <v>0</v>
      </c>
      <c r="G16" s="22">
        <v>1562</v>
      </c>
      <c r="H16" s="23">
        <v>100</v>
      </c>
      <c r="I16" s="24">
        <v>0</v>
      </c>
      <c r="J16" s="24">
        <v>0</v>
      </c>
      <c r="K16" s="22">
        <v>1562</v>
      </c>
    </row>
    <row r="17" spans="1:11" s="12" customFormat="1" ht="17" customHeight="1">
      <c r="A17" s="1" t="s">
        <v>18</v>
      </c>
      <c r="B17" s="17">
        <v>0</v>
      </c>
      <c r="C17" s="18">
        <v>0</v>
      </c>
      <c r="D17" s="17">
        <v>0</v>
      </c>
      <c r="E17" s="18">
        <v>0</v>
      </c>
      <c r="F17" s="17">
        <v>0</v>
      </c>
      <c r="G17" s="22">
        <v>311</v>
      </c>
      <c r="H17" s="23">
        <v>90.144927536231904</v>
      </c>
      <c r="I17" s="24">
        <v>34</v>
      </c>
      <c r="J17" s="24">
        <v>9.8550724637681206</v>
      </c>
      <c r="K17" s="22">
        <v>345</v>
      </c>
    </row>
    <row r="18" spans="1:11" s="12" customFormat="1" ht="17" customHeight="1">
      <c r="A18" s="1" t="s">
        <v>19</v>
      </c>
      <c r="B18" s="17">
        <v>0</v>
      </c>
      <c r="C18" s="18">
        <v>0</v>
      </c>
      <c r="D18" s="17">
        <v>0</v>
      </c>
      <c r="E18" s="18">
        <v>0</v>
      </c>
      <c r="F18" s="17">
        <v>0</v>
      </c>
      <c r="G18" s="22">
        <v>37</v>
      </c>
      <c r="H18" s="23">
        <v>78.723404255319195</v>
      </c>
      <c r="I18" s="24">
        <v>10</v>
      </c>
      <c r="J18" s="24">
        <v>21.2765957446809</v>
      </c>
      <c r="K18" s="22">
        <v>47</v>
      </c>
    </row>
    <row r="19" spans="1:11" s="12" customFormat="1" ht="17" customHeight="1">
      <c r="A19" s="1" t="s">
        <v>20</v>
      </c>
      <c r="B19" s="17">
        <v>0</v>
      </c>
      <c r="C19" s="18">
        <v>0</v>
      </c>
      <c r="D19" s="17">
        <v>0</v>
      </c>
      <c r="E19" s="18">
        <v>0</v>
      </c>
      <c r="F19" s="17">
        <v>0</v>
      </c>
      <c r="G19" s="22">
        <v>273</v>
      </c>
      <c r="H19" s="23">
        <v>99.272727272727295</v>
      </c>
      <c r="I19" s="24">
        <v>2</v>
      </c>
      <c r="J19" s="24">
        <v>0.72727272727272696</v>
      </c>
      <c r="K19" s="22">
        <v>275</v>
      </c>
    </row>
    <row r="20" spans="1:11" s="12" customFormat="1" ht="17" customHeight="1">
      <c r="A20" s="1" t="s">
        <v>21</v>
      </c>
      <c r="B20" s="17">
        <v>0</v>
      </c>
      <c r="C20" s="18">
        <v>0</v>
      </c>
      <c r="D20" s="17">
        <v>0</v>
      </c>
      <c r="E20" s="18">
        <v>0</v>
      </c>
      <c r="F20" s="17">
        <v>0</v>
      </c>
      <c r="G20" s="22">
        <v>13</v>
      </c>
      <c r="H20" s="23">
        <v>68.421052631578902</v>
      </c>
      <c r="I20" s="24">
        <v>6</v>
      </c>
      <c r="J20" s="24">
        <v>31.578947368421101</v>
      </c>
      <c r="K20" s="22">
        <v>19</v>
      </c>
    </row>
    <row r="21" spans="1:11" s="12" customFormat="1" ht="17" customHeight="1">
      <c r="A21" s="1" t="s">
        <v>22</v>
      </c>
      <c r="B21" s="17">
        <v>0</v>
      </c>
      <c r="C21" s="18">
        <v>0</v>
      </c>
      <c r="D21" s="17">
        <v>0</v>
      </c>
      <c r="E21" s="18">
        <v>0</v>
      </c>
      <c r="F21" s="17">
        <v>0</v>
      </c>
      <c r="G21" s="22">
        <v>180</v>
      </c>
      <c r="H21" s="23">
        <v>100</v>
      </c>
      <c r="I21" s="24">
        <v>0</v>
      </c>
      <c r="J21" s="24">
        <v>0</v>
      </c>
      <c r="K21" s="22">
        <v>180</v>
      </c>
    </row>
    <row r="22" spans="1:11" s="12" customFormat="1" ht="17" customHeight="1">
      <c r="A22" s="4" t="s">
        <v>23</v>
      </c>
      <c r="B22" s="17">
        <v>0</v>
      </c>
      <c r="C22" s="18">
        <v>0</v>
      </c>
      <c r="D22" s="17">
        <v>0</v>
      </c>
      <c r="E22" s="18">
        <v>0</v>
      </c>
      <c r="F22" s="17">
        <v>0</v>
      </c>
      <c r="G22" s="22">
        <v>306</v>
      </c>
      <c r="H22" s="23">
        <v>97.452229299363097</v>
      </c>
      <c r="I22" s="24">
        <v>8</v>
      </c>
      <c r="J22" s="24">
        <v>2.5477707006369399</v>
      </c>
      <c r="K22" s="22">
        <v>314</v>
      </c>
    </row>
    <row r="23" spans="1:11" s="12" customFormat="1" ht="17" customHeight="1">
      <c r="A23" s="1" t="s">
        <v>24</v>
      </c>
      <c r="B23" s="17">
        <v>0</v>
      </c>
      <c r="C23" s="18">
        <v>0</v>
      </c>
      <c r="D23" s="17">
        <v>0</v>
      </c>
      <c r="E23" s="18">
        <v>0</v>
      </c>
      <c r="F23" s="17">
        <v>0</v>
      </c>
      <c r="G23" s="22">
        <v>1371</v>
      </c>
      <c r="H23" s="23">
        <v>90.019697964543695</v>
      </c>
      <c r="I23" s="24">
        <v>152</v>
      </c>
      <c r="J23" s="24">
        <v>9.9803020354563401</v>
      </c>
      <c r="K23" s="22">
        <v>1523</v>
      </c>
    </row>
    <row r="24" spans="1:11" s="12" customFormat="1" ht="17" customHeight="1">
      <c r="A24" s="1" t="s">
        <v>25</v>
      </c>
      <c r="B24" s="17">
        <v>0</v>
      </c>
      <c r="C24" s="18">
        <v>0</v>
      </c>
      <c r="D24" s="17">
        <v>0</v>
      </c>
      <c r="E24" s="18">
        <v>0</v>
      </c>
      <c r="F24" s="17">
        <v>0</v>
      </c>
      <c r="G24" s="22">
        <v>199</v>
      </c>
      <c r="H24" s="23">
        <v>100</v>
      </c>
      <c r="I24" s="24">
        <v>0</v>
      </c>
      <c r="J24" s="24">
        <v>0</v>
      </c>
      <c r="K24" s="22">
        <v>199</v>
      </c>
    </row>
    <row r="25" spans="1:11" s="12" customFormat="1" ht="17" customHeight="1">
      <c r="A25" s="1" t="s">
        <v>26</v>
      </c>
      <c r="B25" s="17">
        <v>0</v>
      </c>
      <c r="C25" s="18">
        <v>0</v>
      </c>
      <c r="D25" s="17">
        <v>0</v>
      </c>
      <c r="E25" s="18">
        <v>0</v>
      </c>
      <c r="F25" s="17">
        <v>0</v>
      </c>
      <c r="G25" s="22">
        <v>80</v>
      </c>
      <c r="H25" s="23">
        <v>96.385542168674704</v>
      </c>
      <c r="I25" s="24">
        <v>3</v>
      </c>
      <c r="J25" s="24">
        <v>3.6144578313253</v>
      </c>
      <c r="K25" s="22">
        <v>83</v>
      </c>
    </row>
    <row r="26" spans="1:11" s="13" customFormat="1" ht="17" customHeight="1">
      <c r="A26" s="19" t="s">
        <v>3</v>
      </c>
      <c r="B26" s="21">
        <v>1</v>
      </c>
      <c r="C26" s="20">
        <v>100</v>
      </c>
      <c r="D26" s="25">
        <v>0</v>
      </c>
      <c r="E26" s="20">
        <v>0</v>
      </c>
      <c r="F26" s="26">
        <v>1</v>
      </c>
      <c r="G26" s="27">
        <f>SUM(G5:G25)</f>
        <v>10935</v>
      </c>
      <c r="H26" s="28">
        <v>52.3280853711059</v>
      </c>
      <c r="I26" s="29">
        <v>9962</v>
      </c>
      <c r="J26" s="28">
        <v>47.6719146288941</v>
      </c>
      <c r="K26" s="27">
        <v>20897</v>
      </c>
    </row>
    <row r="27" spans="1:11" s="31" customFormat="1" ht="17" customHeight="1">
      <c r="A27" s="30" t="s">
        <v>113</v>
      </c>
    </row>
    <row r="28" spans="1:11" s="14" customFormat="1" ht="17" customHeight="1">
      <c r="A28" s="14" t="s">
        <v>112</v>
      </c>
    </row>
  </sheetData>
  <mergeCells count="9">
    <mergeCell ref="A2:A4"/>
    <mergeCell ref="F3:F4"/>
    <mergeCell ref="K3:K4"/>
    <mergeCell ref="B2:F2"/>
    <mergeCell ref="G2:K2"/>
    <mergeCell ref="B3:C3"/>
    <mergeCell ref="D3:E3"/>
    <mergeCell ref="G3:H3"/>
    <mergeCell ref="I3:J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7" workbookViewId="0">
      <selection activeCell="D9" sqref="D9"/>
    </sheetView>
  </sheetViews>
  <sheetFormatPr defaultColWidth="9" defaultRowHeight="14.5"/>
  <cols>
    <col min="1" max="1" width="20.1796875" customWidth="1"/>
    <col min="4" max="4" width="31" customWidth="1"/>
  </cols>
  <sheetData>
    <row r="1" spans="1:4">
      <c r="A1" t="s">
        <v>27</v>
      </c>
    </row>
    <row r="3" spans="1:4" ht="15.5">
      <c r="A3" s="5"/>
      <c r="B3" s="35" t="s">
        <v>28</v>
      </c>
      <c r="C3" s="35"/>
    </row>
    <row r="4" spans="1:4">
      <c r="A4" s="6" t="s">
        <v>29</v>
      </c>
      <c r="B4" s="6" t="s">
        <v>1</v>
      </c>
      <c r="C4" s="6" t="s">
        <v>2</v>
      </c>
    </row>
    <row r="5" spans="1:4">
      <c r="A5" s="2" t="s">
        <v>30</v>
      </c>
      <c r="B5" s="2">
        <v>95</v>
      </c>
      <c r="C5" s="2">
        <v>1</v>
      </c>
      <c r="D5" s="1" t="s">
        <v>24</v>
      </c>
    </row>
    <row r="6" spans="1:4" ht="27">
      <c r="A6" s="2" t="s">
        <v>31</v>
      </c>
      <c r="B6" s="2">
        <v>225</v>
      </c>
      <c r="C6" s="2">
        <v>0</v>
      </c>
      <c r="D6" s="4" t="s">
        <v>23</v>
      </c>
    </row>
    <row r="7" spans="1:4">
      <c r="A7" s="2" t="s">
        <v>32</v>
      </c>
      <c r="B7" s="2">
        <v>194</v>
      </c>
      <c r="C7" s="2">
        <v>12</v>
      </c>
      <c r="D7" s="1" t="s">
        <v>24</v>
      </c>
    </row>
    <row r="8" spans="1:4">
      <c r="A8" s="2" t="s">
        <v>33</v>
      </c>
      <c r="B8" s="2">
        <v>117</v>
      </c>
      <c r="C8" s="2">
        <v>0</v>
      </c>
      <c r="D8" s="1" t="s">
        <v>22</v>
      </c>
    </row>
    <row r="9" spans="1:4">
      <c r="A9" s="2" t="s">
        <v>34</v>
      </c>
      <c r="B9" s="2">
        <v>132</v>
      </c>
      <c r="C9" s="2">
        <v>2</v>
      </c>
      <c r="D9" s="1" t="s">
        <v>24</v>
      </c>
    </row>
    <row r="10" spans="1:4">
      <c r="A10" s="2" t="s">
        <v>35</v>
      </c>
      <c r="B10" s="2">
        <v>100</v>
      </c>
      <c r="C10" s="2">
        <v>2</v>
      </c>
      <c r="D10" s="1" t="s">
        <v>24</v>
      </c>
    </row>
    <row r="11" spans="1:4">
      <c r="A11" s="2" t="s">
        <v>36</v>
      </c>
      <c r="B11" s="2">
        <v>122</v>
      </c>
      <c r="C11" s="2">
        <v>26</v>
      </c>
      <c r="D11" s="1" t="s">
        <v>24</v>
      </c>
    </row>
    <row r="12" spans="1:4">
      <c r="A12" s="2" t="s">
        <v>37</v>
      </c>
      <c r="B12" s="2">
        <v>155</v>
      </c>
      <c r="C12" s="2">
        <v>0</v>
      </c>
      <c r="D12" s="1" t="s">
        <v>25</v>
      </c>
    </row>
    <row r="13" spans="1:4">
      <c r="A13" s="2" t="s">
        <v>38</v>
      </c>
      <c r="B13" s="2">
        <v>52</v>
      </c>
      <c r="C13" s="2">
        <v>4</v>
      </c>
      <c r="D13" s="1" t="s">
        <v>24</v>
      </c>
    </row>
    <row r="14" spans="1:4">
      <c r="A14" s="2" t="s">
        <v>39</v>
      </c>
      <c r="B14" s="2">
        <v>24</v>
      </c>
      <c r="C14" s="2">
        <v>0</v>
      </c>
      <c r="D14" s="1" t="s">
        <v>22</v>
      </c>
    </row>
    <row r="15" spans="1:4">
      <c r="A15" s="2" t="s">
        <v>40</v>
      </c>
      <c r="B15" s="2">
        <v>26</v>
      </c>
      <c r="C15" s="2">
        <v>19</v>
      </c>
      <c r="D15" s="1" t="s">
        <v>24</v>
      </c>
    </row>
    <row r="16" spans="1:4" ht="27">
      <c r="A16" s="2" t="s">
        <v>41</v>
      </c>
      <c r="B16" s="2">
        <v>32</v>
      </c>
      <c r="C16" s="2">
        <v>0</v>
      </c>
      <c r="D16" s="4" t="s">
        <v>23</v>
      </c>
    </row>
    <row r="17" spans="1:4">
      <c r="A17" s="2" t="s">
        <v>42</v>
      </c>
      <c r="B17" s="2">
        <v>65</v>
      </c>
      <c r="C17" s="2">
        <v>2</v>
      </c>
      <c r="D17" s="1" t="s">
        <v>24</v>
      </c>
    </row>
    <row r="18" spans="1:4">
      <c r="A18" s="2" t="s">
        <v>43</v>
      </c>
      <c r="B18" s="2">
        <v>5</v>
      </c>
      <c r="C18" s="2">
        <v>0</v>
      </c>
      <c r="D18" s="1" t="s">
        <v>26</v>
      </c>
    </row>
    <row r="19" spans="1:4">
      <c r="A19" s="2" t="s">
        <v>44</v>
      </c>
      <c r="B19" s="2">
        <v>41</v>
      </c>
      <c r="C19" s="2">
        <v>0</v>
      </c>
      <c r="D19" s="1" t="s">
        <v>26</v>
      </c>
    </row>
    <row r="20" spans="1:4">
      <c r="A20" s="2" t="s">
        <v>45</v>
      </c>
      <c r="B20" s="2">
        <v>40</v>
      </c>
      <c r="C20" s="2">
        <v>7</v>
      </c>
      <c r="D20" s="1" t="s">
        <v>24</v>
      </c>
    </row>
    <row r="21" spans="1:4">
      <c r="A21" s="2" t="s">
        <v>46</v>
      </c>
      <c r="B21" s="2">
        <v>91</v>
      </c>
      <c r="C21" s="2">
        <v>0</v>
      </c>
      <c r="D21" s="1" t="s">
        <v>24</v>
      </c>
    </row>
    <row r="22" spans="1:4" ht="27">
      <c r="A22" s="2" t="s">
        <v>47</v>
      </c>
      <c r="B22" s="2">
        <v>26</v>
      </c>
      <c r="C22" s="2">
        <v>7</v>
      </c>
      <c r="D22" s="4" t="s">
        <v>23</v>
      </c>
    </row>
    <row r="23" spans="1:4">
      <c r="A23" s="2" t="s">
        <v>48</v>
      </c>
      <c r="B23" s="2">
        <v>87</v>
      </c>
      <c r="C23" s="2">
        <v>56</v>
      </c>
      <c r="D23" s="1" t="s">
        <v>24</v>
      </c>
    </row>
    <row r="24" spans="1:4">
      <c r="A24" s="2" t="s">
        <v>49</v>
      </c>
      <c r="B24" s="2">
        <v>28</v>
      </c>
      <c r="C24" s="2">
        <v>0</v>
      </c>
      <c r="D24" s="1" t="s">
        <v>24</v>
      </c>
    </row>
    <row r="25" spans="1:4">
      <c r="A25" s="2" t="s">
        <v>50</v>
      </c>
      <c r="B25" s="2">
        <v>29</v>
      </c>
      <c r="C25" s="2">
        <v>3</v>
      </c>
      <c r="D25" s="1" t="s">
        <v>26</v>
      </c>
    </row>
    <row r="26" spans="1:4">
      <c r="A26" s="2" t="s">
        <v>51</v>
      </c>
      <c r="B26" s="2">
        <v>32</v>
      </c>
      <c r="C26" s="2">
        <v>0</v>
      </c>
      <c r="D26" s="1" t="s">
        <v>24</v>
      </c>
    </row>
    <row r="27" spans="1:4">
      <c r="A27" s="2" t="s">
        <v>52</v>
      </c>
      <c r="B27" s="2">
        <v>39</v>
      </c>
      <c r="C27" s="2">
        <v>16</v>
      </c>
      <c r="D27" s="1" t="s">
        <v>24</v>
      </c>
    </row>
    <row r="28" spans="1:4">
      <c r="A28" s="2" t="s">
        <v>53</v>
      </c>
      <c r="B28" s="2">
        <v>46</v>
      </c>
      <c r="C28" s="2">
        <v>1</v>
      </c>
      <c r="D28" s="1" t="s">
        <v>24</v>
      </c>
    </row>
    <row r="29" spans="1:4">
      <c r="A29" s="2" t="s">
        <v>54</v>
      </c>
      <c r="B29" s="2">
        <v>29</v>
      </c>
      <c r="C29" s="2">
        <v>0</v>
      </c>
      <c r="D29" s="1" t="s">
        <v>24</v>
      </c>
    </row>
    <row r="30" spans="1:4">
      <c r="A30" s="2" t="s">
        <v>55</v>
      </c>
      <c r="B30" s="2">
        <v>4</v>
      </c>
      <c r="C30" s="2">
        <v>0</v>
      </c>
      <c r="D30" s="1" t="s">
        <v>24</v>
      </c>
    </row>
    <row r="31" spans="1:4">
      <c r="A31" s="2" t="s">
        <v>56</v>
      </c>
      <c r="B31" s="2">
        <v>7</v>
      </c>
      <c r="C31" s="2">
        <v>1</v>
      </c>
      <c r="D31" s="1" t="s">
        <v>24</v>
      </c>
    </row>
    <row r="32" spans="1:4">
      <c r="A32" s="2" t="s">
        <v>57</v>
      </c>
      <c r="B32" s="2">
        <v>4</v>
      </c>
      <c r="C32" s="2">
        <v>6</v>
      </c>
      <c r="D32" s="1" t="s">
        <v>21</v>
      </c>
    </row>
    <row r="33" spans="1:4">
      <c r="A33" s="2" t="s">
        <v>58</v>
      </c>
      <c r="B33" s="2">
        <v>8</v>
      </c>
      <c r="C33" s="2">
        <v>0</v>
      </c>
      <c r="D33" s="1" t="s">
        <v>22</v>
      </c>
    </row>
    <row r="34" spans="1:4">
      <c r="A34" s="2" t="s">
        <v>59</v>
      </c>
      <c r="B34" s="2">
        <v>56</v>
      </c>
      <c r="C34" s="2">
        <v>2</v>
      </c>
      <c r="D34" s="1" t="s">
        <v>24</v>
      </c>
    </row>
    <row r="35" spans="1:4">
      <c r="A35" s="2" t="s">
        <v>60</v>
      </c>
      <c r="B35" s="2">
        <v>9</v>
      </c>
      <c r="C35" s="2">
        <v>0</v>
      </c>
      <c r="D35" s="1" t="s">
        <v>25</v>
      </c>
    </row>
    <row r="36" spans="1:4">
      <c r="A36" s="2" t="s">
        <v>61</v>
      </c>
      <c r="B36" s="2">
        <v>15</v>
      </c>
      <c r="C36" s="2">
        <v>0</v>
      </c>
      <c r="D36" s="1" t="s">
        <v>24</v>
      </c>
    </row>
    <row r="37" spans="1:4">
      <c r="A37" s="2" t="s">
        <v>62</v>
      </c>
      <c r="B37" s="2">
        <v>22</v>
      </c>
      <c r="C37" s="2">
        <v>0</v>
      </c>
      <c r="D37" s="1" t="s">
        <v>24</v>
      </c>
    </row>
    <row r="38" spans="1:4">
      <c r="A38" s="2" t="s">
        <v>63</v>
      </c>
      <c r="B38" s="2">
        <v>8</v>
      </c>
      <c r="C38" s="2">
        <v>0</v>
      </c>
      <c r="D38" s="1" t="s">
        <v>24</v>
      </c>
    </row>
    <row r="39" spans="1:4">
      <c r="A39" s="2" t="s">
        <v>64</v>
      </c>
      <c r="B39" s="2">
        <v>4</v>
      </c>
      <c r="C39" s="2">
        <v>0</v>
      </c>
      <c r="D39" s="1" t="s">
        <v>22</v>
      </c>
    </row>
    <row r="40" spans="1:4">
      <c r="A40" s="2" t="s">
        <v>65</v>
      </c>
      <c r="B40" s="2">
        <v>12</v>
      </c>
      <c r="C40" s="2">
        <v>0</v>
      </c>
      <c r="D40" s="1" t="s">
        <v>24</v>
      </c>
    </row>
    <row r="41" spans="1:4">
      <c r="A41" s="2" t="s">
        <v>66</v>
      </c>
      <c r="B41" s="2">
        <v>9</v>
      </c>
      <c r="C41" s="2">
        <v>1</v>
      </c>
      <c r="D41" s="1" t="s">
        <v>24</v>
      </c>
    </row>
    <row r="42" spans="1:4">
      <c r="A42" s="2" t="s">
        <v>67</v>
      </c>
      <c r="B42" s="2">
        <v>3</v>
      </c>
      <c r="C42" s="2">
        <v>0</v>
      </c>
      <c r="D42" s="1" t="s">
        <v>26</v>
      </c>
    </row>
    <row r="43" spans="1:4">
      <c r="A43" s="2" t="s">
        <v>68</v>
      </c>
      <c r="B43" s="2">
        <v>15</v>
      </c>
      <c r="C43" s="2">
        <v>0</v>
      </c>
      <c r="D43" s="1" t="s">
        <v>25</v>
      </c>
    </row>
    <row r="44" spans="1:4" ht="27">
      <c r="A44" s="2" t="s">
        <v>69</v>
      </c>
      <c r="B44" s="2">
        <v>8</v>
      </c>
      <c r="C44" s="2">
        <v>0</v>
      </c>
      <c r="D44" s="4" t="s">
        <v>23</v>
      </c>
    </row>
    <row r="45" spans="1:4">
      <c r="A45" s="2" t="s">
        <v>70</v>
      </c>
      <c r="B45" s="2">
        <v>1</v>
      </c>
      <c r="C45" s="2">
        <v>0</v>
      </c>
      <c r="D45" s="1" t="s">
        <v>22</v>
      </c>
    </row>
    <row r="46" spans="1:4">
      <c r="A46" s="2" t="s">
        <v>71</v>
      </c>
      <c r="B46" s="2">
        <v>14</v>
      </c>
      <c r="C46" s="2">
        <v>0</v>
      </c>
      <c r="D46" s="1" t="s">
        <v>22</v>
      </c>
    </row>
    <row r="47" spans="1:4">
      <c r="A47" s="2" t="s">
        <v>72</v>
      </c>
      <c r="B47" s="2">
        <v>29</v>
      </c>
      <c r="C47" s="2">
        <v>0</v>
      </c>
      <c r="D47" s="1" t="s">
        <v>24</v>
      </c>
    </row>
    <row r="48" spans="1:4" ht="27">
      <c r="A48" s="2" t="s">
        <v>73</v>
      </c>
      <c r="B48" s="2">
        <v>4</v>
      </c>
      <c r="C48" s="2">
        <v>1</v>
      </c>
      <c r="D48" s="4" t="s">
        <v>23</v>
      </c>
    </row>
    <row r="49" spans="1:4">
      <c r="A49" s="2" t="s">
        <v>74</v>
      </c>
      <c r="B49" s="2">
        <v>9</v>
      </c>
      <c r="C49" s="2">
        <v>0</v>
      </c>
      <c r="D49" s="1" t="s">
        <v>25</v>
      </c>
    </row>
    <row r="50" spans="1:4">
      <c r="A50" s="2" t="s">
        <v>75</v>
      </c>
      <c r="B50" s="2">
        <v>3</v>
      </c>
      <c r="C50" s="2">
        <v>0</v>
      </c>
      <c r="D50" s="1" t="s">
        <v>24</v>
      </c>
    </row>
    <row r="51" spans="1:4">
      <c r="A51" s="2" t="s">
        <v>76</v>
      </c>
      <c r="B51" s="2">
        <v>5</v>
      </c>
      <c r="C51" s="2">
        <v>0</v>
      </c>
      <c r="D51" s="1" t="s">
        <v>24</v>
      </c>
    </row>
    <row r="52" spans="1:4">
      <c r="A52" s="2" t="s">
        <v>77</v>
      </c>
      <c r="B52" s="3"/>
      <c r="C52" s="3"/>
      <c r="D52" s="1" t="s">
        <v>24</v>
      </c>
    </row>
    <row r="53" spans="1:4">
      <c r="A53" s="2" t="s">
        <v>78</v>
      </c>
      <c r="B53" s="2">
        <v>15</v>
      </c>
      <c r="C53" s="2">
        <v>0</v>
      </c>
      <c r="D53" s="1" t="s">
        <v>24</v>
      </c>
    </row>
    <row r="54" spans="1:4">
      <c r="A54" s="2" t="s">
        <v>79</v>
      </c>
      <c r="B54" s="2">
        <v>1</v>
      </c>
      <c r="C54" s="2">
        <v>0</v>
      </c>
      <c r="D54" s="1" t="s">
        <v>24</v>
      </c>
    </row>
    <row r="55" spans="1:4">
      <c r="A55" s="2" t="s">
        <v>80</v>
      </c>
      <c r="B55" s="2">
        <v>2</v>
      </c>
      <c r="C55" s="2">
        <v>0</v>
      </c>
      <c r="D55" s="1" t="s">
        <v>24</v>
      </c>
    </row>
    <row r="56" spans="1:4">
      <c r="A56" s="2" t="s">
        <v>81</v>
      </c>
      <c r="B56" s="2">
        <v>6</v>
      </c>
      <c r="C56" s="2">
        <v>0</v>
      </c>
      <c r="D56" s="1" t="s">
        <v>22</v>
      </c>
    </row>
    <row r="57" spans="1:4">
      <c r="A57" s="2" t="s">
        <v>82</v>
      </c>
      <c r="B57" s="2">
        <v>2</v>
      </c>
      <c r="C57" s="2">
        <v>0</v>
      </c>
      <c r="D57" s="1" t="s">
        <v>26</v>
      </c>
    </row>
    <row r="58" spans="1:4">
      <c r="A58" s="2" t="s">
        <v>83</v>
      </c>
      <c r="B58" s="2">
        <v>1</v>
      </c>
      <c r="C58" s="2">
        <v>0</v>
      </c>
      <c r="D58" s="1" t="s">
        <v>22</v>
      </c>
    </row>
    <row r="59" spans="1:4">
      <c r="A59" s="2" t="s">
        <v>84</v>
      </c>
      <c r="B59" s="2">
        <v>1</v>
      </c>
      <c r="C59" s="2">
        <v>0</v>
      </c>
      <c r="D59" s="1" t="s">
        <v>25</v>
      </c>
    </row>
    <row r="60" spans="1:4">
      <c r="A60" s="2" t="s">
        <v>85</v>
      </c>
      <c r="B60" s="2">
        <v>1</v>
      </c>
      <c r="C60" s="2">
        <v>0</v>
      </c>
      <c r="D60" s="1" t="s">
        <v>22</v>
      </c>
    </row>
    <row r="61" spans="1:4">
      <c r="A61" s="2" t="s">
        <v>86</v>
      </c>
      <c r="B61" s="2">
        <v>1</v>
      </c>
      <c r="C61" s="2">
        <v>0</v>
      </c>
      <c r="D61" s="1" t="s">
        <v>21</v>
      </c>
    </row>
    <row r="62" spans="1:4">
      <c r="A62" s="2" t="s">
        <v>87</v>
      </c>
      <c r="B62" s="2">
        <v>1</v>
      </c>
      <c r="C62" s="2">
        <v>0</v>
      </c>
      <c r="D62" s="1" t="s">
        <v>22</v>
      </c>
    </row>
    <row r="63" spans="1:4">
      <c r="A63" s="2" t="s">
        <v>88</v>
      </c>
      <c r="B63" s="2">
        <v>1</v>
      </c>
      <c r="C63" s="2">
        <v>0</v>
      </c>
      <c r="D63" s="1" t="s">
        <v>22</v>
      </c>
    </row>
    <row r="64" spans="1:4" ht="27">
      <c r="A64" s="2" t="s">
        <v>89</v>
      </c>
      <c r="B64" s="2">
        <v>2</v>
      </c>
      <c r="C64" s="2">
        <v>0</v>
      </c>
      <c r="D64" s="4" t="s">
        <v>23</v>
      </c>
    </row>
    <row r="65" spans="1:4">
      <c r="A65" s="2" t="s">
        <v>90</v>
      </c>
      <c r="B65" s="2">
        <v>8</v>
      </c>
      <c r="C65" s="2">
        <v>0</v>
      </c>
      <c r="D65" s="1" t="s">
        <v>25</v>
      </c>
    </row>
    <row r="66" spans="1:4" ht="27">
      <c r="A66" s="2" t="s">
        <v>91</v>
      </c>
      <c r="B66" s="2">
        <v>2</v>
      </c>
      <c r="C66" s="2">
        <v>0</v>
      </c>
      <c r="D66" s="4" t="s">
        <v>23</v>
      </c>
    </row>
    <row r="67" spans="1:4">
      <c r="A67" s="2" t="s">
        <v>92</v>
      </c>
      <c r="B67" s="2">
        <v>1</v>
      </c>
      <c r="C67" s="2">
        <v>0</v>
      </c>
      <c r="D67" s="1" t="s">
        <v>21</v>
      </c>
    </row>
    <row r="68" spans="1:4" ht="27">
      <c r="A68" s="2" t="s">
        <v>93</v>
      </c>
      <c r="B68" s="2">
        <v>3</v>
      </c>
      <c r="C68" s="2">
        <v>0</v>
      </c>
      <c r="D68" s="4" t="s">
        <v>23</v>
      </c>
    </row>
    <row r="69" spans="1:4" ht="27">
      <c r="A69" s="2" t="s">
        <v>94</v>
      </c>
      <c r="B69" s="3"/>
      <c r="C69" s="3"/>
      <c r="D69" s="4" t="s">
        <v>23</v>
      </c>
    </row>
    <row r="70" spans="1:4">
      <c r="A70" s="2" t="s">
        <v>95</v>
      </c>
      <c r="B70" s="2">
        <v>1</v>
      </c>
      <c r="C70" s="2">
        <v>0</v>
      </c>
      <c r="D70" s="1" t="s">
        <v>22</v>
      </c>
    </row>
    <row r="71" spans="1:4">
      <c r="A71" s="2" t="s">
        <v>96</v>
      </c>
      <c r="B71" s="3"/>
      <c r="C71" s="3"/>
      <c r="D71" s="1" t="s">
        <v>22</v>
      </c>
    </row>
    <row r="72" spans="1:4" ht="27">
      <c r="A72" s="2" t="s">
        <v>97</v>
      </c>
      <c r="B72" s="2">
        <v>2</v>
      </c>
      <c r="C72" s="2">
        <v>0</v>
      </c>
      <c r="D72" s="4" t="s">
        <v>23</v>
      </c>
    </row>
    <row r="73" spans="1:4">
      <c r="A73" s="2" t="s">
        <v>98</v>
      </c>
      <c r="B73" s="2">
        <v>2</v>
      </c>
      <c r="C73" s="2">
        <v>0</v>
      </c>
      <c r="D73" s="1" t="s">
        <v>21</v>
      </c>
    </row>
    <row r="74" spans="1:4">
      <c r="A74" s="2" t="s">
        <v>99</v>
      </c>
      <c r="B74" s="2">
        <v>2</v>
      </c>
      <c r="C74" s="2">
        <v>0</v>
      </c>
      <c r="D74" s="1" t="s">
        <v>25</v>
      </c>
    </row>
    <row r="75" spans="1:4">
      <c r="A75" s="2" t="s">
        <v>100</v>
      </c>
      <c r="B75" s="2">
        <v>4</v>
      </c>
      <c r="C75" s="2">
        <v>0</v>
      </c>
      <c r="D75" s="1" t="s">
        <v>24</v>
      </c>
    </row>
    <row r="76" spans="1:4">
      <c r="A76" s="2" t="s">
        <v>101</v>
      </c>
      <c r="B76" s="2">
        <v>1</v>
      </c>
      <c r="C76" s="2">
        <v>0</v>
      </c>
      <c r="D76" s="1" t="s">
        <v>21</v>
      </c>
    </row>
    <row r="77" spans="1:4">
      <c r="A77" s="2" t="s">
        <v>102</v>
      </c>
      <c r="B77" s="2">
        <v>1</v>
      </c>
      <c r="C77" s="2">
        <v>0</v>
      </c>
      <c r="D77" s="1" t="s">
        <v>22</v>
      </c>
    </row>
    <row r="78" spans="1:4">
      <c r="A78" s="2" t="s">
        <v>103</v>
      </c>
      <c r="B78" s="2">
        <v>1</v>
      </c>
      <c r="C78" s="2">
        <v>0</v>
      </c>
      <c r="D78" s="1" t="s">
        <v>24</v>
      </c>
    </row>
    <row r="79" spans="1:4" ht="27">
      <c r="A79" s="2" t="s">
        <v>104</v>
      </c>
      <c r="B79" s="2">
        <v>2</v>
      </c>
      <c r="C79" s="2">
        <v>0</v>
      </c>
      <c r="D79" s="4" t="s">
        <v>23</v>
      </c>
    </row>
    <row r="80" spans="1:4">
      <c r="A80" s="2" t="s">
        <v>105</v>
      </c>
      <c r="B80" s="2">
        <v>1</v>
      </c>
      <c r="C80" s="2">
        <v>0</v>
      </c>
      <c r="D80" s="1" t="s">
        <v>21</v>
      </c>
    </row>
    <row r="81" spans="1:4">
      <c r="A81" s="2" t="s">
        <v>106</v>
      </c>
      <c r="B81" s="2">
        <v>3</v>
      </c>
      <c r="C81" s="2">
        <v>0</v>
      </c>
      <c r="D81" s="1" t="s">
        <v>21</v>
      </c>
    </row>
    <row r="82" spans="1:4">
      <c r="A82" s="2" t="s">
        <v>3</v>
      </c>
      <c r="B82" s="7">
        <f>SUM(B5:B81)</f>
        <v>2149</v>
      </c>
      <c r="C82" s="7">
        <f>SUM(C5:C81)</f>
        <v>169</v>
      </c>
    </row>
    <row r="84" spans="1:4">
      <c r="A84" s="8" t="s">
        <v>107</v>
      </c>
    </row>
    <row r="85" spans="1:4">
      <c r="A85" s="8" t="s">
        <v>108</v>
      </c>
    </row>
    <row r="86" spans="1:4">
      <c r="A86" s="8" t="s">
        <v>109</v>
      </c>
    </row>
    <row r="88" spans="1:4" ht="15.5">
      <c r="A88" s="36" t="s">
        <v>110</v>
      </c>
      <c r="B88" s="36"/>
      <c r="C88" s="36"/>
    </row>
  </sheetData>
  <autoFilter ref="D1:D103"/>
  <mergeCells count="2">
    <mergeCell ref="B3:C3"/>
    <mergeCell ref="A88:C8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0" sqref="B10:C10"/>
    </sheetView>
  </sheetViews>
  <sheetFormatPr defaultColWidth="9" defaultRowHeight="14.5"/>
  <sheetData>
    <row r="1" spans="1:4">
      <c r="A1" s="1" t="s">
        <v>21</v>
      </c>
    </row>
    <row r="2" spans="1:4">
      <c r="A2" t="s">
        <v>0</v>
      </c>
      <c r="B2" t="s">
        <v>1</v>
      </c>
      <c r="C2" t="s">
        <v>2</v>
      </c>
    </row>
    <row r="3" spans="1:4">
      <c r="A3" s="2" t="s">
        <v>57</v>
      </c>
      <c r="B3" s="2">
        <v>4</v>
      </c>
      <c r="C3" s="2">
        <v>6</v>
      </c>
      <c r="D3" s="1" t="s">
        <v>21</v>
      </c>
    </row>
    <row r="4" spans="1:4">
      <c r="A4" s="2" t="s">
        <v>86</v>
      </c>
      <c r="B4" s="2">
        <v>1</v>
      </c>
      <c r="C4" s="2">
        <v>0</v>
      </c>
      <c r="D4" s="1" t="s">
        <v>21</v>
      </c>
    </row>
    <row r="5" spans="1:4">
      <c r="A5" s="2" t="s">
        <v>92</v>
      </c>
      <c r="B5" s="2">
        <v>1</v>
      </c>
      <c r="C5" s="2">
        <v>0</v>
      </c>
      <c r="D5" s="1" t="s">
        <v>21</v>
      </c>
    </row>
    <row r="6" spans="1:4">
      <c r="A6" s="2" t="s">
        <v>98</v>
      </c>
      <c r="B6" s="2">
        <v>2</v>
      </c>
      <c r="C6" s="2">
        <v>0</v>
      </c>
      <c r="D6" s="1" t="s">
        <v>21</v>
      </c>
    </row>
    <row r="7" spans="1:4">
      <c r="A7" s="2" t="s">
        <v>101</v>
      </c>
      <c r="B7" s="2">
        <v>1</v>
      </c>
      <c r="C7" s="2">
        <v>0</v>
      </c>
      <c r="D7" s="1" t="s">
        <v>21</v>
      </c>
    </row>
    <row r="8" spans="1:4">
      <c r="A8" s="2" t="s">
        <v>105</v>
      </c>
      <c r="B8" s="2">
        <v>1</v>
      </c>
      <c r="C8" s="2">
        <v>0</v>
      </c>
      <c r="D8" s="1" t="s">
        <v>21</v>
      </c>
    </row>
    <row r="9" spans="1:4">
      <c r="A9" s="2" t="s">
        <v>106</v>
      </c>
      <c r="B9" s="2">
        <v>3</v>
      </c>
      <c r="C9" s="2">
        <v>0</v>
      </c>
      <c r="D9" s="1" t="s">
        <v>21</v>
      </c>
    </row>
    <row r="10" spans="1:4">
      <c r="B10">
        <f>SUM(B3:B9)</f>
        <v>13</v>
      </c>
      <c r="C10">
        <f>SUM(C3:C9)</f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3" sqref="B3:C17"/>
    </sheetView>
  </sheetViews>
  <sheetFormatPr defaultColWidth="9" defaultRowHeight="14.5"/>
  <sheetData>
    <row r="1" spans="1:4">
      <c r="A1" s="1" t="s">
        <v>22</v>
      </c>
    </row>
    <row r="2" spans="1:4">
      <c r="A2" t="s">
        <v>0</v>
      </c>
      <c r="B2" t="s">
        <v>1</v>
      </c>
      <c r="C2" t="s">
        <v>2</v>
      </c>
      <c r="D2" s="1"/>
    </row>
    <row r="3" spans="1:4">
      <c r="A3" s="2" t="s">
        <v>33</v>
      </c>
      <c r="B3" s="2">
        <v>117</v>
      </c>
      <c r="C3" s="2">
        <v>0</v>
      </c>
      <c r="D3" s="1" t="s">
        <v>22</v>
      </c>
    </row>
    <row r="4" spans="1:4">
      <c r="A4" s="2" t="s">
        <v>39</v>
      </c>
      <c r="B4" s="2">
        <v>24</v>
      </c>
      <c r="C4" s="2">
        <v>0</v>
      </c>
      <c r="D4" s="1" t="s">
        <v>22</v>
      </c>
    </row>
    <row r="5" spans="1:4">
      <c r="A5" s="2" t="s">
        <v>58</v>
      </c>
      <c r="B5" s="2">
        <v>8</v>
      </c>
      <c r="C5" s="2">
        <v>0</v>
      </c>
      <c r="D5" s="1" t="s">
        <v>22</v>
      </c>
    </row>
    <row r="6" spans="1:4">
      <c r="A6" s="2" t="s">
        <v>64</v>
      </c>
      <c r="B6" s="2">
        <v>4</v>
      </c>
      <c r="C6" s="2">
        <v>0</v>
      </c>
      <c r="D6" s="1" t="s">
        <v>22</v>
      </c>
    </row>
    <row r="7" spans="1:4">
      <c r="A7" s="2" t="s">
        <v>70</v>
      </c>
      <c r="B7" s="2">
        <v>1</v>
      </c>
      <c r="C7" s="2">
        <v>0</v>
      </c>
      <c r="D7" s="1" t="s">
        <v>22</v>
      </c>
    </row>
    <row r="8" spans="1:4">
      <c r="A8" s="2" t="s">
        <v>71</v>
      </c>
      <c r="B8" s="2">
        <v>14</v>
      </c>
      <c r="C8" s="2">
        <v>0</v>
      </c>
      <c r="D8" s="1" t="s">
        <v>22</v>
      </c>
    </row>
    <row r="9" spans="1:4">
      <c r="A9" s="2" t="s">
        <v>81</v>
      </c>
      <c r="B9" s="2">
        <v>6</v>
      </c>
      <c r="C9" s="2">
        <v>0</v>
      </c>
      <c r="D9" s="1" t="s">
        <v>22</v>
      </c>
    </row>
    <row r="10" spans="1:4">
      <c r="A10" s="2" t="s">
        <v>83</v>
      </c>
      <c r="B10" s="2">
        <v>1</v>
      </c>
      <c r="C10" s="2">
        <v>0</v>
      </c>
      <c r="D10" s="1" t="s">
        <v>22</v>
      </c>
    </row>
    <row r="11" spans="1:4">
      <c r="A11" s="2" t="s">
        <v>85</v>
      </c>
      <c r="B11" s="2">
        <v>1</v>
      </c>
      <c r="C11" s="2">
        <v>0</v>
      </c>
      <c r="D11" s="1" t="s">
        <v>22</v>
      </c>
    </row>
    <row r="12" spans="1:4">
      <c r="A12" s="2" t="s">
        <v>87</v>
      </c>
      <c r="B12" s="2">
        <v>1</v>
      </c>
      <c r="C12" s="2">
        <v>0</v>
      </c>
      <c r="D12" s="1" t="s">
        <v>22</v>
      </c>
    </row>
    <row r="13" spans="1:4">
      <c r="A13" s="2" t="s">
        <v>88</v>
      </c>
      <c r="B13" s="2">
        <v>1</v>
      </c>
      <c r="C13" s="2">
        <v>0</v>
      </c>
      <c r="D13" s="1" t="s">
        <v>22</v>
      </c>
    </row>
    <row r="14" spans="1:4">
      <c r="A14" s="2" t="s">
        <v>95</v>
      </c>
      <c r="B14" s="2">
        <v>1</v>
      </c>
      <c r="C14" s="2">
        <v>0</v>
      </c>
      <c r="D14" s="1" t="s">
        <v>22</v>
      </c>
    </row>
    <row r="15" spans="1:4">
      <c r="A15" s="2" t="s">
        <v>96</v>
      </c>
      <c r="B15" s="3"/>
      <c r="C15" s="3"/>
      <c r="D15" s="1" t="s">
        <v>22</v>
      </c>
    </row>
    <row r="16" spans="1:4">
      <c r="A16" s="2" t="s">
        <v>102</v>
      </c>
      <c r="B16" s="2">
        <v>1</v>
      </c>
      <c r="C16" s="2">
        <v>0</v>
      </c>
    </row>
    <row r="17" spans="2:3">
      <c r="B17">
        <f>SUM(B3:B16)</f>
        <v>180</v>
      </c>
      <c r="C17">
        <f>SUM(C3:C16)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10" workbookViewId="0">
      <selection activeCell="B3" sqref="B3:C14"/>
    </sheetView>
  </sheetViews>
  <sheetFormatPr defaultColWidth="8.90625" defaultRowHeight="14.5"/>
  <cols>
    <col min="1" max="1" width="27.453125" customWidth="1"/>
    <col min="4" max="4" width="29.26953125" customWidth="1"/>
  </cols>
  <sheetData>
    <row r="1" spans="1:4" ht="27">
      <c r="A1" s="4" t="s">
        <v>23</v>
      </c>
    </row>
    <row r="2" spans="1:4">
      <c r="A2" t="s">
        <v>0</v>
      </c>
      <c r="B2" t="s">
        <v>1</v>
      </c>
      <c r="C2" t="s">
        <v>2</v>
      </c>
      <c r="D2" s="4"/>
    </row>
    <row r="3" spans="1:4" ht="27">
      <c r="A3" s="2" t="s">
        <v>31</v>
      </c>
      <c r="B3" s="2">
        <v>225</v>
      </c>
      <c r="C3" s="2">
        <v>0</v>
      </c>
      <c r="D3" s="4" t="s">
        <v>23</v>
      </c>
    </row>
    <row r="4" spans="1:4" ht="27">
      <c r="A4" s="2" t="s">
        <v>41</v>
      </c>
      <c r="B4" s="2">
        <v>32</v>
      </c>
      <c r="C4" s="2">
        <v>0</v>
      </c>
      <c r="D4" s="4" t="s">
        <v>23</v>
      </c>
    </row>
    <row r="5" spans="1:4" ht="27">
      <c r="A5" s="2" t="s">
        <v>47</v>
      </c>
      <c r="B5" s="2">
        <v>26</v>
      </c>
      <c r="C5" s="2">
        <v>7</v>
      </c>
      <c r="D5" s="4" t="s">
        <v>23</v>
      </c>
    </row>
    <row r="6" spans="1:4" ht="27">
      <c r="A6" s="2" t="s">
        <v>69</v>
      </c>
      <c r="B6" s="2">
        <v>8</v>
      </c>
      <c r="C6" s="2">
        <v>0</v>
      </c>
      <c r="D6" s="4" t="s">
        <v>23</v>
      </c>
    </row>
    <row r="7" spans="1:4" ht="27">
      <c r="A7" s="2" t="s">
        <v>73</v>
      </c>
      <c r="B7" s="2">
        <v>4</v>
      </c>
      <c r="C7" s="2">
        <v>1</v>
      </c>
      <c r="D7" s="4" t="s">
        <v>23</v>
      </c>
    </row>
    <row r="8" spans="1:4" ht="27">
      <c r="A8" s="2" t="s">
        <v>89</v>
      </c>
      <c r="B8" s="2">
        <v>2</v>
      </c>
      <c r="C8" s="2">
        <v>0</v>
      </c>
      <c r="D8" s="4" t="s">
        <v>23</v>
      </c>
    </row>
    <row r="9" spans="1:4" ht="27">
      <c r="A9" s="2" t="s">
        <v>91</v>
      </c>
      <c r="B9" s="2">
        <v>2</v>
      </c>
      <c r="C9" s="2">
        <v>0</v>
      </c>
      <c r="D9" s="4" t="s">
        <v>23</v>
      </c>
    </row>
    <row r="10" spans="1:4" ht="27">
      <c r="A10" s="2" t="s">
        <v>93</v>
      </c>
      <c r="B10" s="2">
        <v>3</v>
      </c>
      <c r="C10" s="2">
        <v>0</v>
      </c>
      <c r="D10" s="4" t="s">
        <v>23</v>
      </c>
    </row>
    <row r="11" spans="1:4" ht="27">
      <c r="A11" s="2" t="s">
        <v>94</v>
      </c>
      <c r="B11" s="3"/>
      <c r="C11" s="3"/>
      <c r="D11" s="4" t="s">
        <v>23</v>
      </c>
    </row>
    <row r="12" spans="1:4" ht="27">
      <c r="A12" s="2" t="s">
        <v>97</v>
      </c>
      <c r="B12" s="2">
        <v>2</v>
      </c>
      <c r="C12" s="2">
        <v>0</v>
      </c>
      <c r="D12" s="4" t="s">
        <v>23</v>
      </c>
    </row>
    <row r="13" spans="1:4">
      <c r="A13" s="2" t="s">
        <v>104</v>
      </c>
      <c r="B13" s="2">
        <v>2</v>
      </c>
      <c r="C13" s="2">
        <v>0</v>
      </c>
    </row>
    <row r="14" spans="1:4">
      <c r="B14">
        <f>SUM(B3:B13)</f>
        <v>306</v>
      </c>
      <c r="C14">
        <f>SUM(C3:C13)</f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25" workbookViewId="0">
      <selection activeCell="B3" sqref="B3:C36"/>
    </sheetView>
  </sheetViews>
  <sheetFormatPr defaultColWidth="9" defaultRowHeight="14.5"/>
  <sheetData>
    <row r="1" spans="1:4">
      <c r="A1" s="1" t="s">
        <v>24</v>
      </c>
    </row>
    <row r="2" spans="1:4">
      <c r="A2" t="s">
        <v>0</v>
      </c>
      <c r="B2" t="s">
        <v>1</v>
      </c>
      <c r="C2" t="s">
        <v>2</v>
      </c>
      <c r="D2" s="1"/>
    </row>
    <row r="3" spans="1:4">
      <c r="A3" s="2" t="s">
        <v>30</v>
      </c>
      <c r="B3" s="2">
        <v>95</v>
      </c>
      <c r="C3" s="2">
        <v>1</v>
      </c>
      <c r="D3" s="1" t="s">
        <v>24</v>
      </c>
    </row>
    <row r="4" spans="1:4">
      <c r="A4" s="2" t="s">
        <v>32</v>
      </c>
      <c r="B4" s="2">
        <v>194</v>
      </c>
      <c r="C4" s="2">
        <v>12</v>
      </c>
      <c r="D4" s="1" t="s">
        <v>24</v>
      </c>
    </row>
    <row r="5" spans="1:4">
      <c r="A5" s="2" t="s">
        <v>34</v>
      </c>
      <c r="B5" s="2">
        <v>132</v>
      </c>
      <c r="C5" s="2">
        <v>2</v>
      </c>
      <c r="D5" s="1" t="s">
        <v>24</v>
      </c>
    </row>
    <row r="6" spans="1:4">
      <c r="A6" s="2" t="s">
        <v>35</v>
      </c>
      <c r="B6" s="2">
        <v>100</v>
      </c>
      <c r="C6" s="2">
        <v>2</v>
      </c>
      <c r="D6" s="1" t="s">
        <v>24</v>
      </c>
    </row>
    <row r="7" spans="1:4">
      <c r="A7" s="2" t="s">
        <v>36</v>
      </c>
      <c r="B7" s="2">
        <v>122</v>
      </c>
      <c r="C7" s="2">
        <v>26</v>
      </c>
      <c r="D7" s="1" t="s">
        <v>24</v>
      </c>
    </row>
    <row r="8" spans="1:4">
      <c r="A8" s="2" t="s">
        <v>38</v>
      </c>
      <c r="B8" s="2">
        <v>52</v>
      </c>
      <c r="C8" s="2">
        <v>4</v>
      </c>
      <c r="D8" s="1" t="s">
        <v>24</v>
      </c>
    </row>
    <row r="9" spans="1:4">
      <c r="A9" s="2" t="s">
        <v>40</v>
      </c>
      <c r="B9" s="2">
        <v>26</v>
      </c>
      <c r="C9" s="2">
        <v>19</v>
      </c>
      <c r="D9" s="1" t="s">
        <v>24</v>
      </c>
    </row>
    <row r="10" spans="1:4">
      <c r="A10" s="2" t="s">
        <v>42</v>
      </c>
      <c r="B10" s="2">
        <v>65</v>
      </c>
      <c r="C10" s="2">
        <v>2</v>
      </c>
      <c r="D10" s="1" t="s">
        <v>24</v>
      </c>
    </row>
    <row r="11" spans="1:4">
      <c r="A11" s="2" t="s">
        <v>45</v>
      </c>
      <c r="B11" s="2">
        <v>40</v>
      </c>
      <c r="C11" s="2">
        <v>7</v>
      </c>
      <c r="D11" s="1" t="s">
        <v>24</v>
      </c>
    </row>
    <row r="12" spans="1:4">
      <c r="A12" s="2" t="s">
        <v>46</v>
      </c>
      <c r="B12" s="2">
        <v>91</v>
      </c>
      <c r="C12" s="2">
        <v>0</v>
      </c>
      <c r="D12" s="1" t="s">
        <v>24</v>
      </c>
    </row>
    <row r="13" spans="1:4">
      <c r="A13" s="2" t="s">
        <v>48</v>
      </c>
      <c r="B13" s="2">
        <v>87</v>
      </c>
      <c r="C13" s="2">
        <v>56</v>
      </c>
      <c r="D13" s="1" t="s">
        <v>24</v>
      </c>
    </row>
    <row r="14" spans="1:4">
      <c r="A14" s="2" t="s">
        <v>49</v>
      </c>
      <c r="B14" s="2">
        <v>28</v>
      </c>
      <c r="C14" s="2">
        <v>0</v>
      </c>
      <c r="D14" s="1" t="s">
        <v>24</v>
      </c>
    </row>
    <row r="15" spans="1:4">
      <c r="A15" s="2" t="s">
        <v>51</v>
      </c>
      <c r="B15" s="2">
        <v>32</v>
      </c>
      <c r="C15" s="2">
        <v>0</v>
      </c>
      <c r="D15" s="1" t="s">
        <v>24</v>
      </c>
    </row>
    <row r="16" spans="1:4">
      <c r="A16" s="2" t="s">
        <v>52</v>
      </c>
      <c r="B16" s="2">
        <v>39</v>
      </c>
      <c r="C16" s="2">
        <v>16</v>
      </c>
      <c r="D16" s="1" t="s">
        <v>24</v>
      </c>
    </row>
    <row r="17" spans="1:4">
      <c r="A17" s="2" t="s">
        <v>53</v>
      </c>
      <c r="B17" s="2">
        <v>46</v>
      </c>
      <c r="C17" s="2">
        <v>1</v>
      </c>
      <c r="D17" s="1" t="s">
        <v>24</v>
      </c>
    </row>
    <row r="18" spans="1:4">
      <c r="A18" s="2" t="s">
        <v>54</v>
      </c>
      <c r="B18" s="2">
        <v>29</v>
      </c>
      <c r="C18" s="2">
        <v>0</v>
      </c>
      <c r="D18" s="1" t="s">
        <v>24</v>
      </c>
    </row>
    <row r="19" spans="1:4">
      <c r="A19" s="2" t="s">
        <v>55</v>
      </c>
      <c r="B19" s="2">
        <v>4</v>
      </c>
      <c r="C19" s="2">
        <v>0</v>
      </c>
      <c r="D19" s="1" t="s">
        <v>24</v>
      </c>
    </row>
    <row r="20" spans="1:4">
      <c r="A20" s="2" t="s">
        <v>56</v>
      </c>
      <c r="B20" s="2">
        <v>7</v>
      </c>
      <c r="C20" s="2">
        <v>1</v>
      </c>
      <c r="D20" s="1" t="s">
        <v>24</v>
      </c>
    </row>
    <row r="21" spans="1:4">
      <c r="A21" s="2" t="s">
        <v>59</v>
      </c>
      <c r="B21" s="2">
        <v>56</v>
      </c>
      <c r="C21" s="2">
        <v>2</v>
      </c>
      <c r="D21" s="1" t="s">
        <v>24</v>
      </c>
    </row>
    <row r="22" spans="1:4">
      <c r="A22" s="2" t="s">
        <v>61</v>
      </c>
      <c r="B22" s="2">
        <v>15</v>
      </c>
      <c r="C22" s="2">
        <v>0</v>
      </c>
      <c r="D22" s="1" t="s">
        <v>24</v>
      </c>
    </row>
    <row r="23" spans="1:4">
      <c r="A23" s="2" t="s">
        <v>62</v>
      </c>
      <c r="B23" s="2">
        <v>22</v>
      </c>
      <c r="C23" s="2">
        <v>0</v>
      </c>
      <c r="D23" s="1" t="s">
        <v>24</v>
      </c>
    </row>
    <row r="24" spans="1:4">
      <c r="A24" s="2" t="s">
        <v>63</v>
      </c>
      <c r="B24" s="2">
        <v>8</v>
      </c>
      <c r="C24" s="2">
        <v>0</v>
      </c>
      <c r="D24" s="1" t="s">
        <v>24</v>
      </c>
    </row>
    <row r="25" spans="1:4">
      <c r="A25" s="2" t="s">
        <v>65</v>
      </c>
      <c r="B25" s="2">
        <v>12</v>
      </c>
      <c r="C25" s="2">
        <v>0</v>
      </c>
      <c r="D25" s="1" t="s">
        <v>24</v>
      </c>
    </row>
    <row r="26" spans="1:4">
      <c r="A26" s="2" t="s">
        <v>66</v>
      </c>
      <c r="B26" s="2">
        <v>9</v>
      </c>
      <c r="C26" s="2">
        <v>1</v>
      </c>
      <c r="D26" s="1" t="s">
        <v>24</v>
      </c>
    </row>
    <row r="27" spans="1:4">
      <c r="A27" s="2" t="s">
        <v>72</v>
      </c>
      <c r="B27" s="2">
        <v>29</v>
      </c>
      <c r="C27" s="2">
        <v>0</v>
      </c>
      <c r="D27" s="1" t="s">
        <v>24</v>
      </c>
    </row>
    <row r="28" spans="1:4">
      <c r="A28" s="2" t="s">
        <v>75</v>
      </c>
      <c r="B28" s="2">
        <v>3</v>
      </c>
      <c r="C28" s="2">
        <v>0</v>
      </c>
      <c r="D28" s="1" t="s">
        <v>24</v>
      </c>
    </row>
    <row r="29" spans="1:4">
      <c r="A29" s="2" t="s">
        <v>76</v>
      </c>
      <c r="B29" s="2">
        <v>5</v>
      </c>
      <c r="C29" s="2">
        <v>0</v>
      </c>
      <c r="D29" s="1" t="s">
        <v>24</v>
      </c>
    </row>
    <row r="30" spans="1:4">
      <c r="A30" s="2" t="s">
        <v>77</v>
      </c>
      <c r="B30" s="3"/>
      <c r="C30" s="3"/>
      <c r="D30" s="1" t="s">
        <v>24</v>
      </c>
    </row>
    <row r="31" spans="1:4">
      <c r="A31" s="2" t="s">
        <v>78</v>
      </c>
      <c r="B31" s="2">
        <v>15</v>
      </c>
      <c r="C31" s="2">
        <v>0</v>
      </c>
      <c r="D31" s="1" t="s">
        <v>24</v>
      </c>
    </row>
    <row r="32" spans="1:4">
      <c r="A32" s="2" t="s">
        <v>79</v>
      </c>
      <c r="B32" s="2">
        <v>1</v>
      </c>
      <c r="C32" s="2">
        <v>0</v>
      </c>
      <c r="D32" s="1" t="s">
        <v>24</v>
      </c>
    </row>
    <row r="33" spans="1:4">
      <c r="A33" s="2" t="s">
        <v>80</v>
      </c>
      <c r="B33" s="2">
        <v>2</v>
      </c>
      <c r="C33" s="2">
        <v>0</v>
      </c>
      <c r="D33" s="1" t="s">
        <v>24</v>
      </c>
    </row>
    <row r="34" spans="1:4">
      <c r="A34" s="2" t="s">
        <v>100</v>
      </c>
      <c r="B34" s="2">
        <v>4</v>
      </c>
      <c r="C34" s="2">
        <v>0</v>
      </c>
      <c r="D34" s="1" t="s">
        <v>24</v>
      </c>
    </row>
    <row r="35" spans="1:4">
      <c r="A35" s="2" t="s">
        <v>103</v>
      </c>
      <c r="B35" s="2">
        <v>1</v>
      </c>
      <c r="C35" s="2">
        <v>0</v>
      </c>
    </row>
    <row r="36" spans="1:4">
      <c r="B36">
        <f>SUM(B3:B35)</f>
        <v>1371</v>
      </c>
      <c r="C36">
        <f>SUM(C3:C35)</f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3" sqref="B3:C10"/>
    </sheetView>
  </sheetViews>
  <sheetFormatPr defaultColWidth="9" defaultRowHeight="14.5"/>
  <sheetData>
    <row r="1" spans="1:4">
      <c r="A1" s="1" t="s">
        <v>25</v>
      </c>
    </row>
    <row r="2" spans="1:4">
      <c r="A2" t="s">
        <v>0</v>
      </c>
      <c r="B2" t="s">
        <v>1</v>
      </c>
      <c r="C2" t="s">
        <v>2</v>
      </c>
      <c r="D2" s="1"/>
    </row>
    <row r="3" spans="1:4">
      <c r="A3" s="2" t="s">
        <v>37</v>
      </c>
      <c r="B3" s="2">
        <v>155</v>
      </c>
      <c r="C3" s="2">
        <v>0</v>
      </c>
      <c r="D3" s="1" t="s">
        <v>25</v>
      </c>
    </row>
    <row r="4" spans="1:4">
      <c r="A4" s="2" t="s">
        <v>60</v>
      </c>
      <c r="B4" s="2">
        <v>9</v>
      </c>
      <c r="C4" s="2">
        <v>0</v>
      </c>
      <c r="D4" s="1" t="s">
        <v>25</v>
      </c>
    </row>
    <row r="5" spans="1:4">
      <c r="A5" s="2" t="s">
        <v>68</v>
      </c>
      <c r="B5" s="2">
        <v>15</v>
      </c>
      <c r="C5" s="2">
        <v>0</v>
      </c>
      <c r="D5" s="1" t="s">
        <v>25</v>
      </c>
    </row>
    <row r="6" spans="1:4">
      <c r="A6" s="2" t="s">
        <v>74</v>
      </c>
      <c r="B6" s="2">
        <v>9</v>
      </c>
      <c r="C6" s="2">
        <v>0</v>
      </c>
      <c r="D6" s="1" t="s">
        <v>25</v>
      </c>
    </row>
    <row r="7" spans="1:4">
      <c r="A7" s="2" t="s">
        <v>84</v>
      </c>
      <c r="B7" s="2">
        <v>1</v>
      </c>
      <c r="C7" s="2">
        <v>0</v>
      </c>
      <c r="D7" s="1" t="s">
        <v>25</v>
      </c>
    </row>
    <row r="8" spans="1:4">
      <c r="A8" s="2" t="s">
        <v>90</v>
      </c>
      <c r="B8" s="2">
        <v>8</v>
      </c>
      <c r="C8" s="2">
        <v>0</v>
      </c>
      <c r="D8" s="1" t="s">
        <v>25</v>
      </c>
    </row>
    <row r="9" spans="1:4">
      <c r="A9" s="2" t="s">
        <v>99</v>
      </c>
      <c r="B9" s="2">
        <v>2</v>
      </c>
      <c r="C9" s="2">
        <v>0</v>
      </c>
    </row>
    <row r="10" spans="1:4">
      <c r="B10">
        <f>SUM(B3:B9)</f>
        <v>199</v>
      </c>
      <c r="C10">
        <f>SUM(C3:C9)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3" sqref="B3:C8"/>
    </sheetView>
  </sheetViews>
  <sheetFormatPr defaultColWidth="9" defaultRowHeight="14.5"/>
  <sheetData>
    <row r="1" spans="1:4">
      <c r="A1" s="1" t="s">
        <v>26</v>
      </c>
    </row>
    <row r="2" spans="1:4">
      <c r="A2" t="s">
        <v>0</v>
      </c>
      <c r="B2" t="s">
        <v>1</v>
      </c>
      <c r="C2" t="s">
        <v>2</v>
      </c>
    </row>
    <row r="3" spans="1:4">
      <c r="A3" s="2" t="s">
        <v>43</v>
      </c>
      <c r="B3" s="2">
        <v>5</v>
      </c>
      <c r="C3" s="2">
        <v>0</v>
      </c>
      <c r="D3" s="1" t="s">
        <v>26</v>
      </c>
    </row>
    <row r="4" spans="1:4">
      <c r="A4" s="2" t="s">
        <v>44</v>
      </c>
      <c r="B4" s="2">
        <v>41</v>
      </c>
      <c r="C4" s="2">
        <v>0</v>
      </c>
      <c r="D4" s="1" t="s">
        <v>26</v>
      </c>
    </row>
    <row r="5" spans="1:4">
      <c r="A5" s="2" t="s">
        <v>50</v>
      </c>
      <c r="B5" s="2">
        <v>29</v>
      </c>
      <c r="C5" s="2">
        <v>3</v>
      </c>
      <c r="D5" s="1" t="s">
        <v>26</v>
      </c>
    </row>
    <row r="6" spans="1:4">
      <c r="A6" s="2" t="s">
        <v>67</v>
      </c>
      <c r="B6" s="2">
        <v>3</v>
      </c>
      <c r="C6" s="2">
        <v>0</v>
      </c>
      <c r="D6" s="1" t="s">
        <v>26</v>
      </c>
    </row>
    <row r="7" spans="1:4">
      <c r="A7" s="2" t="s">
        <v>82</v>
      </c>
      <c r="B7" s="2">
        <v>2</v>
      </c>
      <c r="C7" s="2">
        <v>0</v>
      </c>
      <c r="D7" s="1" t="s">
        <v>26</v>
      </c>
    </row>
    <row r="8" spans="1:4">
      <c r="B8">
        <f>SUM(B3:B7)</f>
        <v>80</v>
      </c>
      <c r="C8">
        <f>SUM(C3:C7)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10.9</vt:lpstr>
      <vt:lpstr>Sheet7</vt:lpstr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2023-10-06T09:29:32Z</cp:lastPrinted>
  <dcterms:created xsi:type="dcterms:W3CDTF">2021-07-15T07:02:00Z</dcterms:created>
  <dcterms:modified xsi:type="dcterms:W3CDTF">2023-10-25T06:02:33Z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EAB125A1916E4579A7BF2C067149D120_13</vt:lpwstr>
  </property>
  <property fmtid="{D5CDD505-2E9C-101B-9397-08002B2CF9AE}" pid="3" name="KSOProductBuildVer">
    <vt:lpwstr>2057-12.2.0.13215</vt:lpwstr>
  </property>
</Properties>
</file>